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formularze\"/>
    </mc:Choice>
  </mc:AlternateContent>
  <xr:revisionPtr revIDLastSave="0" documentId="13_ncr:1_{39C0BB9E-441E-42F9-93BA-58232D748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externalReferences>
    <externalReference r:id="rId2"/>
  </externalReferences>
  <definedNames>
    <definedName name="_xlnm.Print_Area" localSheetId="0">Arkusz1!$A$1:$I$69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H13" i="1" s="1"/>
  <c r="I13" i="1" s="1"/>
  <c r="F14" i="1"/>
  <c r="H14" i="1" s="1"/>
  <c r="F15" i="1"/>
  <c r="H15" i="1" s="1"/>
  <c r="I15" i="1" s="1"/>
  <c r="F16" i="1"/>
  <c r="H16" i="1" s="1"/>
  <c r="I16" i="1" s="1"/>
  <c r="F17" i="1"/>
  <c r="H17" i="1" s="1"/>
  <c r="F18" i="1"/>
  <c r="H18" i="1" s="1"/>
  <c r="F19" i="1"/>
  <c r="H19" i="1" s="1"/>
  <c r="I19" i="1" s="1"/>
  <c r="F20" i="1"/>
  <c r="H20" i="1" s="1"/>
  <c r="I20" i="1" s="1"/>
  <c r="F21" i="1"/>
  <c r="H21" i="1" s="1"/>
  <c r="F22" i="1"/>
  <c r="H22" i="1" s="1"/>
  <c r="F23" i="1"/>
  <c r="H23" i="1" s="1"/>
  <c r="I23" i="1" s="1"/>
  <c r="F24" i="1"/>
  <c r="H24" i="1" s="1"/>
  <c r="I24" i="1" s="1"/>
  <c r="F25" i="1"/>
  <c r="H25" i="1" s="1"/>
  <c r="F26" i="1"/>
  <c r="H26" i="1" s="1"/>
  <c r="I26" i="1" s="1"/>
  <c r="F27" i="1"/>
  <c r="H27" i="1" s="1"/>
  <c r="I27" i="1" s="1"/>
  <c r="F28" i="1"/>
  <c r="H28" i="1" s="1"/>
  <c r="I28" i="1" s="1"/>
  <c r="F29" i="1"/>
  <c r="H29" i="1" s="1"/>
  <c r="F30" i="1"/>
  <c r="H30" i="1" s="1"/>
  <c r="F31" i="1"/>
  <c r="H31" i="1" s="1"/>
  <c r="I31" i="1" s="1"/>
  <c r="F32" i="1"/>
  <c r="H32" i="1" s="1"/>
  <c r="F33" i="1"/>
  <c r="H33" i="1" s="1"/>
  <c r="F34" i="1"/>
  <c r="H34" i="1" s="1"/>
  <c r="I34" i="1" s="1"/>
  <c r="F35" i="1"/>
  <c r="H35" i="1" s="1"/>
  <c r="I35" i="1" s="1"/>
  <c r="F36" i="1"/>
  <c r="H36" i="1" s="1"/>
  <c r="I36" i="1" s="1"/>
  <c r="F37" i="1"/>
  <c r="H37" i="1" s="1"/>
  <c r="F38" i="1"/>
  <c r="H38" i="1" s="1"/>
  <c r="F39" i="1"/>
  <c r="H39" i="1" s="1"/>
  <c r="I39" i="1" s="1"/>
  <c r="F40" i="1"/>
  <c r="H40" i="1" s="1"/>
  <c r="I40" i="1" s="1"/>
  <c r="F41" i="1"/>
  <c r="H41" i="1" s="1"/>
  <c r="F42" i="1"/>
  <c r="H42" i="1" s="1"/>
  <c r="F43" i="1"/>
  <c r="H43" i="1" s="1"/>
  <c r="F44" i="1"/>
  <c r="H44" i="1" s="1"/>
  <c r="I44" i="1" s="1"/>
  <c r="F45" i="1"/>
  <c r="H45" i="1" s="1"/>
  <c r="F46" i="1"/>
  <c r="H46" i="1" s="1"/>
  <c r="F47" i="1"/>
  <c r="H47" i="1" s="1"/>
  <c r="F48" i="1"/>
  <c r="H48" i="1" s="1"/>
  <c r="I48" i="1" s="1"/>
  <c r="F49" i="1"/>
  <c r="H49" i="1" s="1"/>
  <c r="F50" i="1"/>
  <c r="H50" i="1" s="1"/>
  <c r="I50" i="1" s="1"/>
  <c r="F51" i="1"/>
  <c r="H51" i="1" s="1"/>
  <c r="F52" i="1"/>
  <c r="H52" i="1" s="1"/>
  <c r="I52" i="1" s="1"/>
  <c r="F53" i="1"/>
  <c r="H53" i="1" s="1"/>
  <c r="I38" i="1" l="1"/>
  <c r="I32" i="1"/>
  <c r="I22" i="1"/>
  <c r="I42" i="1"/>
  <c r="I14" i="1"/>
  <c r="I46" i="1"/>
  <c r="I30" i="1"/>
  <c r="I18" i="1"/>
  <c r="I51" i="1"/>
  <c r="I47" i="1"/>
  <c r="I43" i="1"/>
  <c r="I53" i="1"/>
  <c r="I49" i="1"/>
  <c r="I45" i="1"/>
  <c r="I41" i="1"/>
  <c r="I37" i="1"/>
  <c r="I33" i="1"/>
  <c r="I29" i="1"/>
  <c r="I25" i="1"/>
  <c r="I21" i="1"/>
  <c r="I17" i="1"/>
  <c r="C23" i="1"/>
  <c r="F12" i="1" l="1"/>
  <c r="F54" i="1" s="1"/>
  <c r="H12" i="1" l="1"/>
  <c r="I12" i="1" s="1"/>
  <c r="I54" i="1" s="1"/>
  <c r="C12" i="1"/>
  <c r="C17" i="1"/>
  <c r="C18" i="1"/>
  <c r="C22" i="1"/>
  <c r="C26" i="1"/>
  <c r="C27" i="1"/>
  <c r="C29" i="1"/>
  <c r="C31" i="1"/>
  <c r="C32" i="1"/>
  <c r="C35" i="1"/>
  <c r="C38" i="1"/>
  <c r="C44" i="1"/>
  <c r="C47" i="1"/>
</calcChain>
</file>

<file path=xl/sharedStrings.xml><?xml version="1.0" encoding="utf-8"?>
<sst xmlns="http://schemas.openxmlformats.org/spreadsheetml/2006/main" count="148" uniqueCount="108">
  <si>
    <t>L.p.</t>
  </si>
  <si>
    <t>J.m.</t>
  </si>
  <si>
    <t>1.</t>
  </si>
  <si>
    <t>2.</t>
  </si>
  <si>
    <t>3.</t>
  </si>
  <si>
    <t>4.</t>
  </si>
  <si>
    <t>5.</t>
  </si>
  <si>
    <t>6.</t>
  </si>
  <si>
    <t>7.</t>
  </si>
  <si>
    <t>III</t>
  </si>
  <si>
    <t>Wędliny i przetwory mięsne</t>
  </si>
  <si>
    <t>8.</t>
  </si>
  <si>
    <t>9.</t>
  </si>
  <si>
    <t>10.</t>
  </si>
  <si>
    <t>11.</t>
  </si>
  <si>
    <t>12.</t>
  </si>
  <si>
    <t>13.</t>
  </si>
  <si>
    <t>15.</t>
  </si>
  <si>
    <t>17.</t>
  </si>
  <si>
    <t>19.</t>
  </si>
  <si>
    <t>RAZEM</t>
  </si>
  <si>
    <t>Ilość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</si>
  <si>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</si>
  <si>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>Pakiet nr 3</t>
  </si>
  <si>
    <t>14.</t>
  </si>
  <si>
    <t>16.</t>
  </si>
  <si>
    <t>18.</t>
  </si>
  <si>
    <t xml:space="preserve">                                                          </t>
  </si>
  <si>
    <t>Cena jedn. w zł netto</t>
  </si>
  <si>
    <t>Wartość w zł  netto</t>
  </si>
  <si>
    <t xml:space="preserve">%  VAT </t>
  </si>
  <si>
    <t xml:space="preserve">Wartość VAT w zł </t>
  </si>
  <si>
    <t>Wartość w zł brutto</t>
  </si>
  <si>
    <t>x</t>
  </si>
  <si>
    <t>kg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</si>
  <si>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</si>
  <si>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</si>
  <si>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</si>
  <si>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</si>
  <si>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</si>
  <si>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</si>
  <si>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</si>
  <si>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</si>
  <si>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</si>
  <si>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</si>
  <si>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</si>
  <si>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Szynka z piersia z indyka zawart. mięsa pow. 80%</t>
  </si>
  <si>
    <t>Szynkówka zawart. mięsa pow. 90%</t>
  </si>
  <si>
    <t>Pasztet wieprzowy ( foremka)  pieczony otrzymany z gotowanego mięsa( nie mniej niż 69%)wątroby wieprzowej(nie mniej niż 10%)</t>
  </si>
  <si>
    <t>Boczek paski wędzony- wędzonka otrzymana z peklowanego boczku wieprzowego bez żeberek (nie mniej niż 95%), bez dodatku składników zwiększających wodochłonność.</t>
  </si>
  <si>
    <t xml:space="preserve">Kabanosy - kiełbasa suszona  o specyficznych cechach organoleptycznych wykształconych głównie 
w trakcie procesu suszenia wyprodukowana z mięsa wieprzowego (30% mięsa wieprzowego kl I i 70% mięsa wieprzowego kl II) średnio rozdrobnionego, z dodatkiem naturalnych, charakterystycznych przypraw, w osłonkach baranich cienkich lub białkowych kolagenowych; nie dopuszcza się używania do produkcji kabanosów MOM (mięsa odkostnionego mechanicznie) 
100 g wyrobu powinno być wyprodukowane z nie mniej niż 158 g mięsa wieprzowego.
</t>
  </si>
  <si>
    <t xml:space="preserve">Kiełbasa biała parzona - kiełbasa wieprzowa, średnio rozdrobniona, parzona, niewędzona, otrzymana z  mięsa wieprzowego (nie mniej niż 85%), z dodatkiem składników aromatyczno-smakowych, bez dodatku mięsa odkostnionego mechanicznie (MOM), w osłonkach naturalnych </t>
  </si>
  <si>
    <t xml:space="preserve">Krakowska parzona - Kiełbasa wieprzowo-wołowa, grubo rozdrobniona (przeważająca część surowców mięsno-tłuszczowych została rozdrobniona na cząstki o wielkości powyżej 20mm), wędzona, parzona, otrzymana z mięsa wieprzowego (nie mniej niż 65%) i mięsa wołowego (nie mniej niż 15%) z dodatkiem przypraw charakterystycznych dla tego wyrobu; nie dopuszcza się stosowania MOM (mięsa odkostnionego mechanicznie)
</t>
  </si>
  <si>
    <t xml:space="preserve">Mielonka - Konserwa blokowa (zawartość stanowi jedną całość o kształcie zastosowanego opakowania), niewędzona, średnio rozdrobniona, wyprodukowana z mięśni szynki wieprzowej ( nie mniej niż 80%), z dodatkiem  przypraw aromatyczno-smakowych i dozwolonych substancji dodatkowych, bez dodatku mięsa oddzielonego mechanicznie (MOM). </t>
  </si>
  <si>
    <t>Szynka wieprzowa wędzona - otrzymana z peklowanych mięśni szynki wieprzowej ( nie mniej niż 92%), bez kości, bez golonki, bez ogonówki i bez myszki (mięsień czworogłowy uda), z zewnętrzną warstwą tłuszczu grubości około 0,5cm, bez miękkiego tłuszczu śródmięśniowego, parzona, wędzona.</t>
  </si>
  <si>
    <t>Kiełbasa podwawelska -  wieprzowa, średnio rozdrobniona (przeważająca część surowców mięsno-tłuszczowych została rozdrobniona na cząstki o wielkości od 5mm do 20mm), otrzymana z mięsa wieprzowego (nie mniej niż 80%),  z dodatkiem przypraw aromatyczno-smakowych charakterystycznych dla tego wyrobu i innych dozwolonych substancji dodatkowych, bez dodatku  mięsa odkostnionego mechanicznie(MOM).</t>
  </si>
  <si>
    <t>Kiełbasa szynkowa -Kiełbasa wieprzowa, wyprodukowana z grubo rozdrobnionych peklowanych mięśni szynki wieprzowej pozbawionej okrywy tłuszczowej (nie mniej niż 90%), z dodatkiem przypraw charakterystycznych dla tego produktu, wędzona, parzona; nie dopuszcza się użycia MOM (mięsa  odkostnionego mechanicznie</t>
  </si>
  <si>
    <t>Schab bez dymu zawart. mięsa pow. 90%</t>
  </si>
  <si>
    <t>Plędwica sopocka zawarość mięsa powyżej 80%</t>
  </si>
  <si>
    <t>Frankfurterki - mięso wieprzowe 90%, woda, pieprz, gałka muszkatołowa, sól peklująca.</t>
  </si>
  <si>
    <t>Kiełbasa drobiowa z warzywami - Mięso z kurczaka (50%), mięso z indyka (50%), sól, przyprawy, ekstrakty przypraw.</t>
  </si>
  <si>
    <t xml:space="preserve">Kiełbasa żywiecka - Kiełbasa podsuszana  o specyficznych cechach organoleptycznych wykształconych głównie w trakcie trwania całego procesu, wyprodukowana  ze średnio rozdrobnionego  mięsa wieprzowego kl I (20%), mięsa wieprzowego kl II (20%), mięsa wołowego nieścięgnistego kl I (20%) i mięsa wołowego ścięgnistego kl II (25%) oraz tłuszczu twardego (15%), bez dodatku mięsa odkostnionego mechanicznie, z dodatkiem naturalnych, charakterystycznych przypraw, w osłonkach sztucznych. 100g produktu wyprodukowano z nie mniej niż 125 g mięsa.
</t>
  </si>
  <si>
    <t>szt</t>
  </si>
  <si>
    <t xml:space="preserve">Krakowska parzona podsuszana - Kiełbasa wieprzowo-wołowa, grubo rozdrobniona (przeważająca część surowców mięsno-tłuszczowych została rozdrobniona na cząstki o wielkości powyżej 20mm), wędzona, parzona, otrzymana z mięsa wieprzowego (nie mniej niż 65%) i mięsa wołowego (nie mniej niż 15%) z dodatkiem przypraw charakterystycznych dla tego wyrobu; nie dopuszcza się stosowania MOM (mięsa odkostnionego mechanicznie)
</t>
  </si>
  <si>
    <t>Kiełbasa salami</t>
  </si>
  <si>
    <t>Hamburgery gotowe 200g opak. 4 szt.</t>
  </si>
  <si>
    <t>Kiszka ziemniaczana - ziemniaki 58%,mięso wieprzowe 15%,
boczek parzony 10%</t>
  </si>
  <si>
    <t>Kiełbasa swojska - Kiełbasa czysto wieprzowa, średnio rozdrobniona (przeważająca część surowców mięsno-tłuszczowych została rozdrobniona na cząstki o wielkości od 5mm do 20mm), otrzymana z mięsa wieprzowego (nie mniej niż 85%),  z dodatkiem przypraw aromatyczno-smakowych charakterystycznych dla tego wyrobu i innych dozwolonych substancji dodatkowych, bez dodatku  mięsa odkostnionego mechanicznie(MOM).</t>
  </si>
  <si>
    <t xml:space="preserve">Pieczeń rzymska </t>
  </si>
  <si>
    <t>Polędwica wiśniowa  zawart. mięsa powyżej 80%</t>
  </si>
  <si>
    <t>20.</t>
  </si>
  <si>
    <t>32.</t>
  </si>
  <si>
    <t>Szynka gotowana  zawart. mięsa pow. 80%</t>
  </si>
  <si>
    <t>Schab wędzony zawart. mięsa pow. 90%</t>
  </si>
  <si>
    <t>Załącznik nr 4c do SWZ</t>
  </si>
  <si>
    <t>Kaszanka gryczana lub jęczmienna - wędlina podrobowa, parzona, wyprodukowana z masek i mięsa z głów wieprzowych, surowców podrobowych, skórek wieprzowych, tłuszczu wieprzowego o łącznej zawartości nie mniejszej niż 55%, kaszy gryczanej ( nie mniej niż 20%), z dodatkiem krwi spożywczej, przypraw,  bez dodatku MOM (mięsa odkostnionego mechanicznie)</t>
  </si>
  <si>
    <t xml:space="preserve">Szynka konserwowa (zawartość stanowi jedną całość o kształcie zastosowanego opakowania), grubo rozdrobniona, parzona, niewędzona, wyprodukowana z mięśni szynki wieprzowej ( nie mniej niż 87%), z dodatkiem  przypraw aromatyczno-smakowych i dozwolonych substancji dodatkowych, bez dodatku mięsa oddzielonego mechanicznie (MOM). </t>
  </si>
  <si>
    <t>Parówki cienkie z szynki - kiełbasa wieprzowa, wędzona, parzona, homogenizowana (surowce mięsno-tłuszczowe zostały zhomogenizowane) otrzymana z mięsa wieprzowego (co najmniej 70%), tłuszczu wieprzowego z dodatkiem przypraw aromatyczno-smakowych charakterystycznych dla tego wyrobu i innych dozwolonych substancji dodatkowych; nie dopuszcza się stosowania mięsa odkostnionego mechanicznie (MOM)</t>
  </si>
  <si>
    <t>33.</t>
  </si>
  <si>
    <t>34.</t>
  </si>
  <si>
    <t>Kiełbasa jałowcowa - zawart. mięsa pow. 90%. Wraźna nuta jałowca i wędzenia dymem olchowo-bukowym.</t>
  </si>
  <si>
    <t>Kiełbasa myśliwska - zawart. mięsa pow. 90%. Wędzona w dymie olchowo-bukowym</t>
  </si>
  <si>
    <t>Serdelki zawarość mięsa powyżej 80%</t>
  </si>
  <si>
    <t xml:space="preserve"> Kabanosy drobiowe - zawart. mięsa pow. 80%</t>
  </si>
  <si>
    <t>Parówki hot - dog zawart. mięsa pow. 80%</t>
  </si>
  <si>
    <t>35.</t>
  </si>
  <si>
    <t>36.</t>
  </si>
  <si>
    <t>Szynka wieprzowa z okrywą tłuszczową- wędzona, parzona,pieczona - zawart. mięsa pow. 90%. Wędzona dymem olchowo-bukowym.</t>
  </si>
  <si>
    <t xml:space="preserve">Parówki z cielęciny - Skład: mięso cielęce 75%, przyprawy, woda, sól peklująca </t>
  </si>
  <si>
    <t>Pasztetowa luksusowa - zawart. Mięsa pow. 70%</t>
  </si>
  <si>
    <t>Parówki drobiowe z Bobrownik typ lub równoważny - mięso drobiowe z kurczaka, .mięso wieprzowe, naturalna osłonka barania, przyprawy naturalne, sól, substancja konserwująca (azotyn sodu), syrop klonowy</t>
  </si>
  <si>
    <t>Pieczeń szynkowa - mięso wieprzowe 97%, pozostałe 3%: zioła i przyprawy naturalne, substancja konserwująca - sól peklowa.</t>
  </si>
  <si>
    <t>Kiełbasa biała cienka- Mięso wieprzowe, sól, pieprz naturalny , pieprz ziołowy, czosnek, majeranek , substancja konserwująca- azotyn sodu (sól peklująca)
Osłonka naturalna- jelito baranie
Na 100g produktu zużyto 122g mięsa wieprzowego</t>
  </si>
  <si>
    <t>Smaczek w konserwie - Mielonka wieprzowo-drobiowa z dodatkiem wołowiny, parzona, w osłonce barierowej. Delikatny, drobno rozdrobniony farsz mięsny ze specjalnie dobranymi przyprawami jest otoczony wokół klarowną galaretką, uzyskując w efekcie aromatyczną i soczystą wędlinę z wyraźnie wyczuwalnym smakiem konserwowym.MIĘSO 50%(W TYM: MIĘSO WIEPRZOWE 32%, MIĘSO Z KURCZAKA 12%, MIĘSO WOŁOWE 6%), WODA, TŁUSZCZ WIEPRZOWY,MIĘSO ODDZIELONE MECHANICZNIE Z KURCZAKA, SKÓRKI WIEPRZOWE,ŻELATYNA SPOŻYWCZA (WIEPRZOWA), SÓL, AROMATY</t>
  </si>
  <si>
    <r>
      <t xml:space="preserve">Szynka z kurcząt - </t>
    </r>
    <r>
      <rPr>
        <sz val="10"/>
        <color theme="1"/>
        <rFont val="Calibri"/>
        <family val="2"/>
        <charset val="238"/>
        <scheme val="minor"/>
      </rPr>
      <t xml:space="preserve">szynka z kurcząt - mięso z piersi (89%), woda, skrobia ziemniaczana ,sól, przyprawy. </t>
    </r>
  </si>
  <si>
    <t>Pasztetowa firmowa - surowce wieprzowe 49% (tłuszcz wieprzowy, mięso z głów wieprzowych, skórki wieprzowe, wątroba wieprzowa- 2%), woda, wątroba z kurczaka (8%), kasza manna (z PSZENICY), skrobia ziemniaczana, sól, emulgatory: mono i diglicerydy kwasów tłuszczowych, mono i diglicerydy kwasów tłuszczowych estryfikowane kwasem cytrynowym; cebula smażona (cebula, olej rzepakowy, mąka PSZENNA, sól), przyprawy.</t>
  </si>
  <si>
    <t>37.</t>
  </si>
  <si>
    <t>38.</t>
  </si>
  <si>
    <t>39.</t>
  </si>
  <si>
    <t>40.</t>
  </si>
  <si>
    <t>41.</t>
  </si>
  <si>
    <t>42.</t>
  </si>
  <si>
    <t>FORMULARZ KALKULACJI CENY OFERTOWEJ</t>
  </si>
  <si>
    <t>Ogółem  wartość netto:  …......... zł</t>
  </si>
  <si>
    <r>
      <t xml:space="preserve">(słownie: …...................... </t>
    </r>
    <r>
      <rPr>
        <sz val="11"/>
        <color rgb="FF000000"/>
        <rFont val="Arial"/>
        <family val="2"/>
        <charset val="238"/>
      </rPr>
      <t xml:space="preserve">złotych netto),                        </t>
    </r>
  </si>
  <si>
    <t>Ogółem wartość brutto: …................ zł</t>
  </si>
  <si>
    <t>(słownie: …........................ złotych brutto).</t>
  </si>
  <si>
    <t>kwalifikowany podpis elektroniczny / podpis zaufany /podpis osobisty Wykonawcy / Wykonawcy występującego wspólnie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</si>
</sst>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2" xfId="0" applyBorder="1"/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Kopia%20Warto&#347;&#263;%20szacunkowa%20-%20cz&#281;&#347;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1"/>
      <sheetName val="Arkusz1"/>
      <sheetName val="Arkusz2"/>
      <sheetName val="Arkusz3"/>
    </sheetNames>
    <sheetDataSet>
      <sheetData sheetId="0" refreshError="1"/>
      <sheetData sheetId="1" refreshError="1">
        <row r="36">
          <cell r="B36" t="str">
            <v xml:space="preserve"> Mielonka </v>
          </cell>
          <cell r="C36" t="str">
            <v>kg</v>
          </cell>
        </row>
        <row r="41">
          <cell r="C41" t="str">
            <v>kg</v>
          </cell>
        </row>
        <row r="42">
          <cell r="C42" t="str">
            <v>kg</v>
          </cell>
        </row>
        <row r="43">
          <cell r="C43" t="str">
            <v>kg</v>
          </cell>
        </row>
        <row r="46">
          <cell r="C46" t="str">
            <v>kg</v>
          </cell>
        </row>
        <row r="47">
          <cell r="C47" t="str">
            <v>kg</v>
          </cell>
        </row>
        <row r="48">
          <cell r="C48" t="str">
            <v>kg</v>
          </cell>
        </row>
        <row r="50">
          <cell r="C50" t="str">
            <v>kg</v>
          </cell>
        </row>
        <row r="54">
          <cell r="C54" t="str">
            <v>kg</v>
          </cell>
        </row>
        <row r="55">
          <cell r="C55" t="str">
            <v>kg</v>
          </cell>
        </row>
        <row r="57">
          <cell r="C57" t="str">
            <v>kg</v>
          </cell>
        </row>
        <row r="61">
          <cell r="C61" t="str">
            <v>kg</v>
          </cell>
        </row>
        <row r="65">
          <cell r="C65" t="str">
            <v>kg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view="pageBreakPreview" topLeftCell="A46" zoomScale="82" zoomScaleNormal="82" zoomScaleSheetLayoutView="82" workbookViewId="0">
      <selection activeCell="F74" sqref="F74"/>
    </sheetView>
  </sheetViews>
  <sheetFormatPr defaultRowHeight="15" x14ac:dyDescent="0.25"/>
  <cols>
    <col min="1" max="1" width="7.85546875" customWidth="1"/>
    <col min="2" max="2" width="50.5703125" customWidth="1"/>
    <col min="3" max="3" width="7.5703125" customWidth="1"/>
    <col min="4" max="4" width="8.28515625" customWidth="1"/>
    <col min="5" max="5" width="10" customWidth="1"/>
    <col min="6" max="6" width="14" customWidth="1"/>
    <col min="7" max="7" width="10" customWidth="1"/>
    <col min="8" max="8" width="15.42578125" customWidth="1"/>
    <col min="9" max="9" width="20" customWidth="1"/>
  </cols>
  <sheetData>
    <row r="1" spans="1:9" x14ac:dyDescent="0.25">
      <c r="H1" t="s">
        <v>74</v>
      </c>
    </row>
    <row r="2" spans="1:9" ht="15.75" x14ac:dyDescent="0.25">
      <c r="B2" s="44" t="s">
        <v>27</v>
      </c>
      <c r="C2" s="44"/>
      <c r="D2" s="44"/>
      <c r="E2" s="44"/>
      <c r="F2" s="44"/>
      <c r="G2" s="44"/>
    </row>
    <row r="3" spans="1:9" x14ac:dyDescent="0.25">
      <c r="B3" s="45" t="s">
        <v>102</v>
      </c>
      <c r="C3" s="46"/>
      <c r="D3" s="46"/>
      <c r="E3" s="46"/>
      <c r="F3" s="46"/>
      <c r="G3" s="46"/>
    </row>
    <row r="4" spans="1:9" ht="15.75" x14ac:dyDescent="0.25">
      <c r="B4" s="15" t="s">
        <v>23</v>
      </c>
    </row>
    <row r="6" spans="1:9" ht="15.75" x14ac:dyDescent="0.25">
      <c r="B6" s="15" t="s">
        <v>10</v>
      </c>
    </row>
    <row r="8" spans="1:9" ht="15" customHeight="1" x14ac:dyDescent="0.25">
      <c r="A8" s="39" t="s">
        <v>0</v>
      </c>
      <c r="B8" s="40" t="s">
        <v>22</v>
      </c>
      <c r="C8" s="39" t="s">
        <v>1</v>
      </c>
      <c r="D8" s="40" t="s">
        <v>21</v>
      </c>
      <c r="E8" s="40" t="s">
        <v>28</v>
      </c>
      <c r="F8" s="43" t="s">
        <v>29</v>
      </c>
      <c r="G8" s="41" t="s">
        <v>30</v>
      </c>
      <c r="H8" s="41" t="s">
        <v>31</v>
      </c>
      <c r="I8" s="41" t="s">
        <v>32</v>
      </c>
    </row>
    <row r="9" spans="1:9" ht="15" customHeight="1" x14ac:dyDescent="0.25">
      <c r="A9" s="39"/>
      <c r="B9" s="40"/>
      <c r="C9" s="39"/>
      <c r="D9" s="40"/>
      <c r="E9" s="40"/>
      <c r="F9" s="43"/>
      <c r="G9" s="42"/>
      <c r="H9" s="42"/>
      <c r="I9" s="42"/>
    </row>
    <row r="10" spans="1:9" x14ac:dyDescent="0.25">
      <c r="A10" s="1" t="s">
        <v>2</v>
      </c>
      <c r="B10" s="2" t="s">
        <v>3</v>
      </c>
      <c r="C10" s="2" t="s">
        <v>4</v>
      </c>
      <c r="D10" s="2" t="s">
        <v>5</v>
      </c>
      <c r="E10" s="4" t="s">
        <v>6</v>
      </c>
      <c r="F10" s="3" t="s">
        <v>7</v>
      </c>
      <c r="G10" s="14" t="s">
        <v>8</v>
      </c>
      <c r="H10" s="14" t="s">
        <v>11</v>
      </c>
      <c r="I10" s="14" t="s">
        <v>12</v>
      </c>
    </row>
    <row r="11" spans="1:9" x14ac:dyDescent="0.25">
      <c r="A11" s="5" t="s">
        <v>9</v>
      </c>
      <c r="B11" s="6" t="s">
        <v>10</v>
      </c>
      <c r="C11" s="7"/>
      <c r="D11" s="2"/>
      <c r="E11" s="2"/>
      <c r="F11" s="12"/>
      <c r="G11" s="13"/>
      <c r="H11" s="13"/>
      <c r="I11" s="13"/>
    </row>
    <row r="12" spans="1:9" ht="103.5" customHeight="1" x14ac:dyDescent="0.25">
      <c r="A12" s="26" t="s">
        <v>2</v>
      </c>
      <c r="B12" s="20" t="s">
        <v>53</v>
      </c>
      <c r="C12" s="24" t="str">
        <f>[1]Arkusz1!C36</f>
        <v>kg</v>
      </c>
      <c r="D12" s="25">
        <v>35</v>
      </c>
      <c r="E12" s="36"/>
      <c r="F12" s="32">
        <f>D12*E12</f>
        <v>0</v>
      </c>
      <c r="G12" s="27"/>
      <c r="H12" s="27">
        <f t="shared" ref="H12:H53" si="0">F12*G12/100</f>
        <v>0</v>
      </c>
      <c r="I12" s="33">
        <f>F12+H12</f>
        <v>0</v>
      </c>
    </row>
    <row r="13" spans="1:9" ht="60.75" customHeight="1" x14ac:dyDescent="0.25">
      <c r="A13" s="26" t="s">
        <v>3</v>
      </c>
      <c r="B13" s="20" t="s">
        <v>49</v>
      </c>
      <c r="C13" s="24" t="s">
        <v>34</v>
      </c>
      <c r="D13" s="25">
        <v>55</v>
      </c>
      <c r="E13" s="36"/>
      <c r="F13" s="32">
        <f t="shared" ref="F13:F53" si="1">D13*E13</f>
        <v>0</v>
      </c>
      <c r="G13" s="27"/>
      <c r="H13" s="27">
        <f t="shared" si="0"/>
        <v>0</v>
      </c>
      <c r="I13" s="33">
        <f t="shared" ref="I13:I53" si="2">F13+H13</f>
        <v>0</v>
      </c>
    </row>
    <row r="14" spans="1:9" s="21" customFormat="1" ht="46.5" customHeight="1" x14ac:dyDescent="0.25">
      <c r="A14" s="26" t="s">
        <v>4</v>
      </c>
      <c r="B14" s="20" t="s">
        <v>59</v>
      </c>
      <c r="C14" s="28" t="s">
        <v>34</v>
      </c>
      <c r="D14" s="29">
        <v>25</v>
      </c>
      <c r="E14" s="36"/>
      <c r="F14" s="32">
        <f t="shared" si="1"/>
        <v>0</v>
      </c>
      <c r="G14" s="27"/>
      <c r="H14" s="27">
        <f t="shared" si="0"/>
        <v>0</v>
      </c>
      <c r="I14" s="33">
        <f t="shared" si="2"/>
        <v>0</v>
      </c>
    </row>
    <row r="15" spans="1:9" s="21" customFormat="1" ht="46.5" customHeight="1" x14ac:dyDescent="0.25">
      <c r="A15" s="26" t="s">
        <v>5</v>
      </c>
      <c r="B15" s="20" t="s">
        <v>65</v>
      </c>
      <c r="C15" s="28" t="s">
        <v>62</v>
      </c>
      <c r="D15" s="29">
        <v>250</v>
      </c>
      <c r="E15" s="36"/>
      <c r="F15" s="32">
        <f t="shared" si="1"/>
        <v>0</v>
      </c>
      <c r="G15" s="27"/>
      <c r="H15" s="27">
        <f t="shared" si="0"/>
        <v>0</v>
      </c>
      <c r="I15" s="33">
        <f t="shared" si="2"/>
        <v>0</v>
      </c>
    </row>
    <row r="16" spans="1:9" s="21" customFormat="1" ht="46.5" customHeight="1" x14ac:dyDescent="0.25">
      <c r="A16" s="26" t="s">
        <v>6</v>
      </c>
      <c r="B16" s="20" t="s">
        <v>83</v>
      </c>
      <c r="C16" s="28" t="s">
        <v>34</v>
      </c>
      <c r="D16" s="29">
        <v>25</v>
      </c>
      <c r="E16" s="36"/>
      <c r="F16" s="32">
        <f t="shared" si="1"/>
        <v>0</v>
      </c>
      <c r="G16" s="27"/>
      <c r="H16" s="27">
        <f t="shared" si="0"/>
        <v>0</v>
      </c>
      <c r="I16" s="33">
        <f t="shared" si="2"/>
        <v>0</v>
      </c>
    </row>
    <row r="17" spans="1:9" ht="185.25" customHeight="1" x14ac:dyDescent="0.25">
      <c r="A17" s="26" t="s">
        <v>7</v>
      </c>
      <c r="B17" s="9" t="s">
        <v>50</v>
      </c>
      <c r="C17" s="24" t="str">
        <f>[1]Arkusz1!C41</f>
        <v>kg</v>
      </c>
      <c r="D17" s="25">
        <v>40</v>
      </c>
      <c r="E17" s="36"/>
      <c r="F17" s="32">
        <f t="shared" si="1"/>
        <v>0</v>
      </c>
      <c r="G17" s="27"/>
      <c r="H17" s="27">
        <f t="shared" si="0"/>
        <v>0</v>
      </c>
      <c r="I17" s="33">
        <f t="shared" si="2"/>
        <v>0</v>
      </c>
    </row>
    <row r="18" spans="1:9" ht="121.5" customHeight="1" x14ac:dyDescent="0.25">
      <c r="A18" s="26" t="s">
        <v>8</v>
      </c>
      <c r="B18" s="19" t="s">
        <v>75</v>
      </c>
      <c r="C18" s="24" t="str">
        <f>[1]Arkusz1!C42</f>
        <v>kg</v>
      </c>
      <c r="D18" s="25">
        <v>55</v>
      </c>
      <c r="E18" s="36"/>
      <c r="F18" s="32">
        <f t="shared" si="1"/>
        <v>0</v>
      </c>
      <c r="G18" s="27"/>
      <c r="H18" s="27">
        <f t="shared" si="0"/>
        <v>0</v>
      </c>
      <c r="I18" s="33">
        <f t="shared" si="2"/>
        <v>0</v>
      </c>
    </row>
    <row r="19" spans="1:9" ht="121.5" customHeight="1" x14ac:dyDescent="0.25">
      <c r="A19" s="26" t="s">
        <v>11</v>
      </c>
      <c r="B19" s="19" t="s">
        <v>92</v>
      </c>
      <c r="C19" s="24" t="s">
        <v>34</v>
      </c>
      <c r="D19" s="25">
        <v>40</v>
      </c>
      <c r="E19" s="36"/>
      <c r="F19" s="32">
        <f t="shared" si="1"/>
        <v>0</v>
      </c>
      <c r="G19" s="27"/>
      <c r="H19" s="27">
        <f t="shared" si="0"/>
        <v>0</v>
      </c>
      <c r="I19" s="33">
        <f t="shared" si="2"/>
        <v>0</v>
      </c>
    </row>
    <row r="20" spans="1:9" ht="121.5" customHeight="1" x14ac:dyDescent="0.25">
      <c r="A20" s="26" t="s">
        <v>12</v>
      </c>
      <c r="B20" s="19" t="s">
        <v>81</v>
      </c>
      <c r="C20" s="24" t="s">
        <v>34</v>
      </c>
      <c r="D20" s="25">
        <v>15</v>
      </c>
      <c r="E20" s="36"/>
      <c r="F20" s="32">
        <f t="shared" si="1"/>
        <v>0</v>
      </c>
      <c r="G20" s="27"/>
      <c r="H20" s="27">
        <f t="shared" si="0"/>
        <v>0</v>
      </c>
      <c r="I20" s="33">
        <f t="shared" si="2"/>
        <v>0</v>
      </c>
    </row>
    <row r="21" spans="1:9" ht="121.5" customHeight="1" x14ac:dyDescent="0.25">
      <c r="A21" s="26" t="s">
        <v>13</v>
      </c>
      <c r="B21" s="19" t="s">
        <v>80</v>
      </c>
      <c r="C21" s="24" t="s">
        <v>34</v>
      </c>
      <c r="D21" s="25">
        <v>15</v>
      </c>
      <c r="E21" s="36"/>
      <c r="F21" s="32">
        <f t="shared" si="1"/>
        <v>0</v>
      </c>
      <c r="G21" s="27">
        <v>5</v>
      </c>
      <c r="H21" s="27">
        <f t="shared" si="0"/>
        <v>0</v>
      </c>
      <c r="I21" s="33">
        <f t="shared" si="2"/>
        <v>0</v>
      </c>
    </row>
    <row r="22" spans="1:9" s="21" customFormat="1" ht="106.5" customHeight="1" x14ac:dyDescent="0.25">
      <c r="A22" s="26" t="s">
        <v>14</v>
      </c>
      <c r="B22" s="9" t="s">
        <v>51</v>
      </c>
      <c r="C22" s="28" t="str">
        <f>[1]Arkusz1!C43</f>
        <v>kg</v>
      </c>
      <c r="D22" s="29">
        <v>40</v>
      </c>
      <c r="E22" s="36"/>
      <c r="F22" s="32">
        <f t="shared" si="1"/>
        <v>0</v>
      </c>
      <c r="G22" s="27"/>
      <c r="H22" s="27">
        <f t="shared" si="0"/>
        <v>0</v>
      </c>
      <c r="I22" s="33">
        <f t="shared" si="2"/>
        <v>0</v>
      </c>
    </row>
    <row r="23" spans="1:9" s="21" customFormat="1" ht="53.25" customHeight="1" x14ac:dyDescent="0.25">
      <c r="A23" s="26" t="s">
        <v>15</v>
      </c>
      <c r="B23" s="9" t="s">
        <v>60</v>
      </c>
      <c r="C23" s="28" t="str">
        <f>[1]Arkusz1!C43</f>
        <v>kg</v>
      </c>
      <c r="D23" s="29">
        <v>15</v>
      </c>
      <c r="E23" s="36"/>
      <c r="F23" s="32">
        <f t="shared" si="1"/>
        <v>0</v>
      </c>
      <c r="G23" s="27"/>
      <c r="H23" s="27">
        <f t="shared" si="0"/>
        <v>0</v>
      </c>
      <c r="I23" s="33">
        <f t="shared" si="2"/>
        <v>0</v>
      </c>
    </row>
    <row r="24" spans="1:9" s="21" customFormat="1" ht="34.5" customHeight="1" x14ac:dyDescent="0.25">
      <c r="A24" s="26" t="s">
        <v>16</v>
      </c>
      <c r="B24" s="9" t="s">
        <v>64</v>
      </c>
      <c r="C24" s="28" t="s">
        <v>34</v>
      </c>
      <c r="D24" s="29">
        <v>15</v>
      </c>
      <c r="E24" s="36"/>
      <c r="F24" s="32">
        <f t="shared" si="1"/>
        <v>0</v>
      </c>
      <c r="G24" s="27"/>
      <c r="H24" s="27">
        <f t="shared" si="0"/>
        <v>0</v>
      </c>
      <c r="I24" s="33">
        <f t="shared" si="2"/>
        <v>0</v>
      </c>
    </row>
    <row r="25" spans="1:9" s="21" customFormat="1" ht="104.25" customHeight="1" x14ac:dyDescent="0.25">
      <c r="A25" s="26" t="s">
        <v>24</v>
      </c>
      <c r="B25" s="9" t="s">
        <v>56</v>
      </c>
      <c r="C25" s="28" t="s">
        <v>34</v>
      </c>
      <c r="D25" s="29">
        <v>22</v>
      </c>
      <c r="E25" s="36"/>
      <c r="F25" s="32">
        <f t="shared" si="1"/>
        <v>0</v>
      </c>
      <c r="G25" s="27"/>
      <c r="H25" s="27">
        <f t="shared" si="0"/>
        <v>0</v>
      </c>
      <c r="I25" s="33">
        <f t="shared" si="2"/>
        <v>0</v>
      </c>
    </row>
    <row r="26" spans="1:9" ht="142.5" customHeight="1" x14ac:dyDescent="0.25">
      <c r="A26" s="26" t="s">
        <v>17</v>
      </c>
      <c r="B26" s="30" t="s">
        <v>55</v>
      </c>
      <c r="C26" s="24" t="str">
        <f>[1]Arkusz1!C46</f>
        <v>kg</v>
      </c>
      <c r="D26" s="29">
        <v>155</v>
      </c>
      <c r="E26" s="36"/>
      <c r="F26" s="32">
        <f t="shared" si="1"/>
        <v>0</v>
      </c>
      <c r="G26" s="27"/>
      <c r="H26" s="27">
        <f t="shared" si="0"/>
        <v>0</v>
      </c>
      <c r="I26" s="33">
        <f t="shared" si="2"/>
        <v>0</v>
      </c>
    </row>
    <row r="27" spans="1:9" ht="135" customHeight="1" x14ac:dyDescent="0.25">
      <c r="A27" s="26" t="s">
        <v>25</v>
      </c>
      <c r="B27" s="23" t="s">
        <v>67</v>
      </c>
      <c r="C27" s="24" t="str">
        <f>[1]Arkusz1!C47</f>
        <v>kg</v>
      </c>
      <c r="D27" s="25">
        <v>165</v>
      </c>
      <c r="E27" s="36"/>
      <c r="F27" s="32">
        <f t="shared" si="1"/>
        <v>0</v>
      </c>
      <c r="G27" s="27"/>
      <c r="H27" s="27">
        <f t="shared" si="0"/>
        <v>0</v>
      </c>
      <c r="I27" s="33">
        <f t="shared" si="2"/>
        <v>0</v>
      </c>
    </row>
    <row r="28" spans="1:9" ht="57" customHeight="1" x14ac:dyDescent="0.25">
      <c r="A28" s="26" t="s">
        <v>18</v>
      </c>
      <c r="B28" s="23" t="s">
        <v>66</v>
      </c>
      <c r="C28" s="24" t="s">
        <v>34</v>
      </c>
      <c r="D28" s="25">
        <v>20</v>
      </c>
      <c r="E28" s="36"/>
      <c r="F28" s="32">
        <f t="shared" si="1"/>
        <v>0</v>
      </c>
      <c r="G28" s="27"/>
      <c r="H28" s="27">
        <f t="shared" si="0"/>
        <v>0</v>
      </c>
      <c r="I28" s="33">
        <f t="shared" si="2"/>
        <v>0</v>
      </c>
    </row>
    <row r="29" spans="1:9" s="21" customFormat="1" ht="156.75" customHeight="1" x14ac:dyDescent="0.25">
      <c r="A29" s="26" t="s">
        <v>26</v>
      </c>
      <c r="B29" s="23" t="s">
        <v>61</v>
      </c>
      <c r="C29" s="28" t="str">
        <f>[1]Arkusz1!C48</f>
        <v>kg</v>
      </c>
      <c r="D29" s="29">
        <v>35</v>
      </c>
      <c r="E29" s="36"/>
      <c r="F29" s="32">
        <f t="shared" si="1"/>
        <v>0</v>
      </c>
      <c r="G29" s="27"/>
      <c r="H29" s="27">
        <f t="shared" si="0"/>
        <v>0</v>
      </c>
      <c r="I29" s="33">
        <f t="shared" si="2"/>
        <v>0</v>
      </c>
    </row>
    <row r="30" spans="1:9" s="21" customFormat="1" ht="129" customHeight="1" x14ac:dyDescent="0.25">
      <c r="A30" s="26" t="s">
        <v>19</v>
      </c>
      <c r="B30" s="23" t="s">
        <v>63</v>
      </c>
      <c r="C30" s="28" t="s">
        <v>34</v>
      </c>
      <c r="D30" s="29">
        <v>25</v>
      </c>
      <c r="E30" s="36"/>
      <c r="F30" s="32">
        <f t="shared" si="1"/>
        <v>0</v>
      </c>
      <c r="G30" s="27"/>
      <c r="H30" s="27">
        <f t="shared" si="0"/>
        <v>0</v>
      </c>
      <c r="I30" s="33">
        <f t="shared" si="2"/>
        <v>0</v>
      </c>
    </row>
    <row r="31" spans="1:9" ht="133.5" customHeight="1" x14ac:dyDescent="0.25">
      <c r="A31" s="26" t="s">
        <v>70</v>
      </c>
      <c r="B31" s="23" t="s">
        <v>52</v>
      </c>
      <c r="C31" s="24" t="str">
        <f>[1]Arkusz1!C50</f>
        <v>kg</v>
      </c>
      <c r="D31" s="25">
        <v>25</v>
      </c>
      <c r="E31" s="36"/>
      <c r="F31" s="32">
        <f t="shared" si="1"/>
        <v>0</v>
      </c>
      <c r="G31" s="27"/>
      <c r="H31" s="27">
        <f t="shared" si="0"/>
        <v>0</v>
      </c>
      <c r="I31" s="33">
        <f t="shared" si="2"/>
        <v>0</v>
      </c>
    </row>
    <row r="32" spans="1:9" ht="141" customHeight="1" x14ac:dyDescent="0.25">
      <c r="A32" s="26" t="s">
        <v>35</v>
      </c>
      <c r="B32" s="22" t="s">
        <v>77</v>
      </c>
      <c r="C32" s="24" t="str">
        <f>[1]Arkusz1!C54</f>
        <v>kg</v>
      </c>
      <c r="D32" s="25">
        <v>70</v>
      </c>
      <c r="E32" s="36"/>
      <c r="F32" s="32">
        <f t="shared" si="1"/>
        <v>0</v>
      </c>
      <c r="G32" s="27"/>
      <c r="H32" s="27">
        <f t="shared" si="0"/>
        <v>0</v>
      </c>
      <c r="I32" s="33">
        <f t="shared" si="2"/>
        <v>0</v>
      </c>
    </row>
    <row r="33" spans="1:9" ht="71.25" customHeight="1" x14ac:dyDescent="0.25">
      <c r="A33" s="26" t="s">
        <v>36</v>
      </c>
      <c r="B33" s="23" t="s">
        <v>90</v>
      </c>
      <c r="C33" s="24" t="s">
        <v>34</v>
      </c>
      <c r="D33" s="25">
        <v>40</v>
      </c>
      <c r="E33" s="36"/>
      <c r="F33" s="32">
        <f t="shared" si="1"/>
        <v>0</v>
      </c>
      <c r="G33" s="27"/>
      <c r="H33" s="27">
        <f t="shared" si="0"/>
        <v>0</v>
      </c>
      <c r="I33" s="33">
        <f t="shared" si="2"/>
        <v>0</v>
      </c>
    </row>
    <row r="34" spans="1:9" ht="31.5" customHeight="1" x14ac:dyDescent="0.25">
      <c r="A34" s="26" t="s">
        <v>37</v>
      </c>
      <c r="B34" s="22" t="s">
        <v>84</v>
      </c>
      <c r="C34" s="24" t="s">
        <v>34</v>
      </c>
      <c r="D34" s="25">
        <v>65</v>
      </c>
      <c r="E34" s="36"/>
      <c r="F34" s="32">
        <f t="shared" si="1"/>
        <v>0</v>
      </c>
      <c r="G34" s="27"/>
      <c r="H34" s="27">
        <f t="shared" si="0"/>
        <v>0</v>
      </c>
      <c r="I34" s="33">
        <f t="shared" si="2"/>
        <v>0</v>
      </c>
    </row>
    <row r="35" spans="1:9" ht="45" customHeight="1" x14ac:dyDescent="0.25">
      <c r="A35" s="26" t="s">
        <v>38</v>
      </c>
      <c r="B35" s="9" t="s">
        <v>88</v>
      </c>
      <c r="C35" s="24" t="str">
        <f>[1]Arkusz1!C55</f>
        <v>kg</v>
      </c>
      <c r="D35" s="25">
        <v>25</v>
      </c>
      <c r="E35" s="36"/>
      <c r="F35" s="32">
        <f t="shared" si="1"/>
        <v>0</v>
      </c>
      <c r="G35" s="27"/>
      <c r="H35" s="27">
        <f t="shared" si="0"/>
        <v>0</v>
      </c>
      <c r="I35" s="33">
        <f t="shared" si="2"/>
        <v>0</v>
      </c>
    </row>
    <row r="36" spans="1:9" ht="139.5" customHeight="1" x14ac:dyDescent="0.25">
      <c r="A36" s="26" t="s">
        <v>39</v>
      </c>
      <c r="B36" s="9" t="s">
        <v>95</v>
      </c>
      <c r="C36" s="24" t="s">
        <v>34</v>
      </c>
      <c r="D36" s="25">
        <v>25</v>
      </c>
      <c r="E36" s="36"/>
      <c r="F36" s="32">
        <f t="shared" si="1"/>
        <v>0</v>
      </c>
      <c r="G36" s="27"/>
      <c r="H36" s="27">
        <f t="shared" si="0"/>
        <v>0</v>
      </c>
      <c r="I36" s="33">
        <f t="shared" si="2"/>
        <v>0</v>
      </c>
    </row>
    <row r="37" spans="1:9" ht="56.25" customHeight="1" x14ac:dyDescent="0.25">
      <c r="A37" s="26" t="s">
        <v>40</v>
      </c>
      <c r="B37" s="9" t="s">
        <v>89</v>
      </c>
      <c r="C37" s="24" t="s">
        <v>34</v>
      </c>
      <c r="D37" s="25">
        <v>20</v>
      </c>
      <c r="E37" s="36"/>
      <c r="F37" s="32">
        <f t="shared" si="1"/>
        <v>0</v>
      </c>
      <c r="G37" s="27"/>
      <c r="H37" s="27">
        <f t="shared" si="0"/>
        <v>0</v>
      </c>
      <c r="I37" s="33">
        <f t="shared" si="2"/>
        <v>0</v>
      </c>
    </row>
    <row r="38" spans="1:9" ht="45" x14ac:dyDescent="0.25">
      <c r="A38" s="26" t="s">
        <v>41</v>
      </c>
      <c r="B38" s="22" t="s">
        <v>48</v>
      </c>
      <c r="C38" s="24" t="str">
        <f>[1]Arkusz1!C57</f>
        <v>kg</v>
      </c>
      <c r="D38" s="25">
        <v>30</v>
      </c>
      <c r="E38" s="36"/>
      <c r="F38" s="32">
        <f t="shared" si="1"/>
        <v>0</v>
      </c>
      <c r="G38" s="27"/>
      <c r="H38" s="27">
        <f t="shared" si="0"/>
        <v>0</v>
      </c>
      <c r="I38" s="33">
        <f t="shared" si="2"/>
        <v>0</v>
      </c>
    </row>
    <row r="39" spans="1:9" ht="45" x14ac:dyDescent="0.25">
      <c r="A39" s="26" t="s">
        <v>42</v>
      </c>
      <c r="B39" s="22" t="s">
        <v>91</v>
      </c>
      <c r="C39" s="24" t="s">
        <v>34</v>
      </c>
      <c r="D39" s="25">
        <v>20</v>
      </c>
      <c r="E39" s="36"/>
      <c r="F39" s="32">
        <f t="shared" si="1"/>
        <v>0</v>
      </c>
      <c r="G39" s="27"/>
      <c r="H39" s="27">
        <f t="shared" si="0"/>
        <v>0</v>
      </c>
      <c r="I39" s="33">
        <f t="shared" si="2"/>
        <v>0</v>
      </c>
    </row>
    <row r="40" spans="1:9" s="21" customFormat="1" ht="60" customHeight="1" x14ac:dyDescent="0.25">
      <c r="A40" s="26" t="s">
        <v>43</v>
      </c>
      <c r="B40" s="9" t="s">
        <v>68</v>
      </c>
      <c r="C40" s="28" t="s">
        <v>34</v>
      </c>
      <c r="D40" s="29">
        <v>20</v>
      </c>
      <c r="E40" s="36"/>
      <c r="F40" s="32">
        <f t="shared" si="1"/>
        <v>0</v>
      </c>
      <c r="G40" s="27"/>
      <c r="H40" s="27">
        <f t="shared" si="0"/>
        <v>0</v>
      </c>
      <c r="I40" s="33">
        <f t="shared" si="2"/>
        <v>0</v>
      </c>
    </row>
    <row r="41" spans="1:9" s="21" customFormat="1" ht="37.5" customHeight="1" x14ac:dyDescent="0.25">
      <c r="A41" s="26" t="s">
        <v>44</v>
      </c>
      <c r="B41" s="9" t="s">
        <v>69</v>
      </c>
      <c r="C41" s="28" t="s">
        <v>34</v>
      </c>
      <c r="D41" s="29">
        <v>20</v>
      </c>
      <c r="E41" s="36"/>
      <c r="F41" s="32">
        <f t="shared" si="1"/>
        <v>0</v>
      </c>
      <c r="G41" s="27"/>
      <c r="H41" s="27">
        <f t="shared" si="0"/>
        <v>0</v>
      </c>
      <c r="I41" s="33">
        <f t="shared" si="2"/>
        <v>0</v>
      </c>
    </row>
    <row r="42" spans="1:9" x14ac:dyDescent="0.25">
      <c r="A42" s="26" t="s">
        <v>45</v>
      </c>
      <c r="B42" s="22" t="s">
        <v>58</v>
      </c>
      <c r="C42" s="24" t="s">
        <v>34</v>
      </c>
      <c r="D42" s="25">
        <v>50</v>
      </c>
      <c r="E42" s="36"/>
      <c r="F42" s="32">
        <f t="shared" si="1"/>
        <v>0</v>
      </c>
      <c r="G42" s="27"/>
      <c r="H42" s="27">
        <f t="shared" si="0"/>
        <v>0</v>
      </c>
      <c r="I42" s="33">
        <f t="shared" si="2"/>
        <v>0</v>
      </c>
    </row>
    <row r="43" spans="1:9" ht="180" x14ac:dyDescent="0.25">
      <c r="A43" s="26" t="s">
        <v>71</v>
      </c>
      <c r="B43" s="22" t="s">
        <v>93</v>
      </c>
      <c r="C43" s="24" t="s">
        <v>34</v>
      </c>
      <c r="D43" s="25">
        <v>25</v>
      </c>
      <c r="E43" s="36"/>
      <c r="F43" s="32">
        <f t="shared" si="1"/>
        <v>0</v>
      </c>
      <c r="G43" s="27"/>
      <c r="H43" s="27">
        <f t="shared" si="0"/>
        <v>0</v>
      </c>
      <c r="I43" s="33">
        <f t="shared" si="2"/>
        <v>0</v>
      </c>
    </row>
    <row r="44" spans="1:9" x14ac:dyDescent="0.25">
      <c r="A44" s="26" t="s">
        <v>78</v>
      </c>
      <c r="B44" s="8" t="s">
        <v>57</v>
      </c>
      <c r="C44" s="24" t="str">
        <f>[1]Arkusz1!C61</f>
        <v>kg</v>
      </c>
      <c r="D44" s="25">
        <v>45</v>
      </c>
      <c r="E44" s="36"/>
      <c r="F44" s="32">
        <f t="shared" si="1"/>
        <v>0</v>
      </c>
      <c r="G44" s="27"/>
      <c r="H44" s="27">
        <f t="shared" si="0"/>
        <v>0</v>
      </c>
      <c r="I44" s="33">
        <f t="shared" si="2"/>
        <v>0</v>
      </c>
    </row>
    <row r="45" spans="1:9" x14ac:dyDescent="0.25">
      <c r="A45" s="26" t="s">
        <v>79</v>
      </c>
      <c r="B45" s="37" t="s">
        <v>73</v>
      </c>
      <c r="C45" s="24" t="s">
        <v>34</v>
      </c>
      <c r="D45" s="25">
        <v>45</v>
      </c>
      <c r="E45" s="36"/>
      <c r="F45" s="32">
        <f t="shared" si="1"/>
        <v>0</v>
      </c>
      <c r="G45" s="27"/>
      <c r="H45" s="27">
        <f t="shared" si="0"/>
        <v>0</v>
      </c>
      <c r="I45" s="33">
        <f t="shared" si="2"/>
        <v>0</v>
      </c>
    </row>
    <row r="46" spans="1:9" x14ac:dyDescent="0.25">
      <c r="A46" s="26" t="s">
        <v>85</v>
      </c>
      <c r="B46" s="37" t="s">
        <v>82</v>
      </c>
      <c r="C46" s="24" t="s">
        <v>34</v>
      </c>
      <c r="D46" s="25">
        <v>45</v>
      </c>
      <c r="E46" s="36"/>
      <c r="F46" s="32">
        <f t="shared" si="1"/>
        <v>0</v>
      </c>
      <c r="G46" s="27"/>
      <c r="H46" s="27">
        <f t="shared" si="0"/>
        <v>0</v>
      </c>
      <c r="I46" s="33">
        <f t="shared" si="2"/>
        <v>0</v>
      </c>
    </row>
    <row r="47" spans="1:9" s="31" customFormat="1" ht="126" customHeight="1" x14ac:dyDescent="0.25">
      <c r="A47" s="26" t="s">
        <v>86</v>
      </c>
      <c r="B47" s="23" t="s">
        <v>76</v>
      </c>
      <c r="C47" s="28" t="str">
        <f>[1]Arkusz1!C65</f>
        <v>kg</v>
      </c>
      <c r="D47" s="29">
        <v>35</v>
      </c>
      <c r="E47" s="36"/>
      <c r="F47" s="32">
        <f t="shared" si="1"/>
        <v>0</v>
      </c>
      <c r="G47" s="27"/>
      <c r="H47" s="27">
        <f t="shared" si="0"/>
        <v>0</v>
      </c>
      <c r="I47" s="33">
        <f t="shared" si="2"/>
        <v>0</v>
      </c>
    </row>
    <row r="48" spans="1:9" s="31" customFormat="1" ht="49.5" customHeight="1" x14ac:dyDescent="0.25">
      <c r="A48" s="26" t="s">
        <v>96</v>
      </c>
      <c r="B48" s="23" t="s">
        <v>87</v>
      </c>
      <c r="C48" s="28" t="s">
        <v>34</v>
      </c>
      <c r="D48" s="29">
        <v>30</v>
      </c>
      <c r="E48" s="36"/>
      <c r="F48" s="32">
        <f t="shared" si="1"/>
        <v>0</v>
      </c>
      <c r="G48" s="27"/>
      <c r="H48" s="27">
        <f t="shared" si="0"/>
        <v>0</v>
      </c>
      <c r="I48" s="33">
        <f t="shared" si="2"/>
        <v>0</v>
      </c>
    </row>
    <row r="49" spans="1:9" ht="90" x14ac:dyDescent="0.25">
      <c r="A49" s="26" t="s">
        <v>97</v>
      </c>
      <c r="B49" s="9" t="s">
        <v>54</v>
      </c>
      <c r="C49" s="24" t="s">
        <v>34</v>
      </c>
      <c r="D49" s="25">
        <v>65</v>
      </c>
      <c r="E49" s="36"/>
      <c r="F49" s="32">
        <f t="shared" si="1"/>
        <v>0</v>
      </c>
      <c r="G49" s="27"/>
      <c r="H49" s="27">
        <f t="shared" si="0"/>
        <v>0</v>
      </c>
      <c r="I49" s="33">
        <f t="shared" si="2"/>
        <v>0</v>
      </c>
    </row>
    <row r="50" spans="1:9" ht="27.75" x14ac:dyDescent="0.25">
      <c r="A50" s="26" t="s">
        <v>98</v>
      </c>
      <c r="B50" s="19" t="s">
        <v>94</v>
      </c>
      <c r="C50" s="24" t="s">
        <v>34</v>
      </c>
      <c r="D50" s="25">
        <v>25</v>
      </c>
      <c r="E50" s="36"/>
      <c r="F50" s="32">
        <f t="shared" si="1"/>
        <v>0</v>
      </c>
      <c r="G50" s="27"/>
      <c r="H50" s="27">
        <f t="shared" si="0"/>
        <v>0</v>
      </c>
      <c r="I50" s="33">
        <f t="shared" si="2"/>
        <v>0</v>
      </c>
    </row>
    <row r="51" spans="1:9" x14ac:dyDescent="0.25">
      <c r="A51" s="26" t="s">
        <v>99</v>
      </c>
      <c r="B51" s="10" t="s">
        <v>46</v>
      </c>
      <c r="C51" s="24" t="s">
        <v>34</v>
      </c>
      <c r="D51" s="25">
        <v>25</v>
      </c>
      <c r="E51" s="36"/>
      <c r="F51" s="32">
        <f t="shared" si="1"/>
        <v>0</v>
      </c>
      <c r="G51" s="27"/>
      <c r="H51" s="27">
        <f t="shared" si="0"/>
        <v>0</v>
      </c>
      <c r="I51" s="33">
        <f t="shared" si="2"/>
        <v>0</v>
      </c>
    </row>
    <row r="52" spans="1:9" x14ac:dyDescent="0.25">
      <c r="A52" s="26" t="s">
        <v>100</v>
      </c>
      <c r="B52" s="10" t="s">
        <v>72</v>
      </c>
      <c r="C52" s="24" t="s">
        <v>34</v>
      </c>
      <c r="D52" s="25">
        <v>25</v>
      </c>
      <c r="E52" s="36"/>
      <c r="F52" s="32">
        <f t="shared" si="1"/>
        <v>0</v>
      </c>
      <c r="G52" s="27"/>
      <c r="H52" s="27">
        <f t="shared" si="0"/>
        <v>0</v>
      </c>
      <c r="I52" s="33">
        <f t="shared" si="2"/>
        <v>0</v>
      </c>
    </row>
    <row r="53" spans="1:9" x14ac:dyDescent="0.25">
      <c r="A53" s="26" t="s">
        <v>101</v>
      </c>
      <c r="B53" s="10" t="s">
        <v>47</v>
      </c>
      <c r="C53" s="24" t="s">
        <v>34</v>
      </c>
      <c r="D53" s="25">
        <v>25</v>
      </c>
      <c r="E53" s="36"/>
      <c r="F53" s="32">
        <f t="shared" si="1"/>
        <v>0</v>
      </c>
      <c r="G53" s="27"/>
      <c r="H53" s="27">
        <f t="shared" si="0"/>
        <v>0</v>
      </c>
      <c r="I53" s="33">
        <f t="shared" si="2"/>
        <v>0</v>
      </c>
    </row>
    <row r="54" spans="1:9" x14ac:dyDescent="0.25">
      <c r="A54" s="26"/>
      <c r="B54" s="8"/>
      <c r="C54" s="7" t="s">
        <v>33</v>
      </c>
      <c r="D54" s="2" t="s">
        <v>33</v>
      </c>
      <c r="E54" s="2" t="s">
        <v>33</v>
      </c>
      <c r="F54" s="34">
        <f>SUM(F12:F53)</f>
        <v>0</v>
      </c>
      <c r="G54" s="14" t="s">
        <v>33</v>
      </c>
      <c r="H54" s="14" t="s">
        <v>33</v>
      </c>
      <c r="I54" s="35">
        <f>SUM(I12:I53)</f>
        <v>0</v>
      </c>
    </row>
    <row r="55" spans="1:9" x14ac:dyDescent="0.25">
      <c r="B55" s="11" t="s">
        <v>20</v>
      </c>
    </row>
    <row r="57" spans="1:9" x14ac:dyDescent="0.25">
      <c r="A57" s="16" t="s">
        <v>103</v>
      </c>
    </row>
    <row r="58" spans="1:9" x14ac:dyDescent="0.25">
      <c r="A58" s="16"/>
    </row>
    <row r="59" spans="1:9" x14ac:dyDescent="0.25">
      <c r="A59" s="16" t="s">
        <v>104</v>
      </c>
    </row>
    <row r="60" spans="1:9" x14ac:dyDescent="0.25">
      <c r="A60" s="17"/>
    </row>
    <row r="61" spans="1:9" x14ac:dyDescent="0.25">
      <c r="A61" s="17" t="s">
        <v>105</v>
      </c>
    </row>
    <row r="62" spans="1:9" x14ac:dyDescent="0.25">
      <c r="A62" s="17"/>
    </row>
    <row r="63" spans="1:9" x14ac:dyDescent="0.25">
      <c r="A63" s="17" t="s">
        <v>106</v>
      </c>
    </row>
    <row r="65" spans="3:9" x14ac:dyDescent="0.25">
      <c r="C65" s="38" t="s">
        <v>107</v>
      </c>
    </row>
    <row r="69" spans="3:9" x14ac:dyDescent="0.25">
      <c r="H69" s="18"/>
      <c r="I69" s="18"/>
    </row>
  </sheetData>
  <mergeCells count="11">
    <mergeCell ref="I8:I9"/>
    <mergeCell ref="F8:F9"/>
    <mergeCell ref="G8:G9"/>
    <mergeCell ref="H8:H9"/>
    <mergeCell ref="B2:G2"/>
    <mergeCell ref="B3:G3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58" orientation="landscape" r:id="rId1"/>
  <rowBreaks count="3" manualBreakCount="3">
    <brk id="26" max="8" man="1"/>
    <brk id="34" max="8" man="1"/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2022-12-12T12:43:37Z</cp:lastPrinted>
  <dcterms:created xsi:type="dcterms:W3CDTF">2019-09-25T06:23:53Z</dcterms:created>
  <dcterms:modified xsi:type="dcterms:W3CDTF">2024-11-12T13:03:43Z</dcterms:modified>
</cp:coreProperties>
</file>